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93CD9D34-FA32-4A1D-83A3-8395AE8C960A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№ 17" sheetId="1" r:id="rId1"/>
  </sheets>
  <definedNames>
    <definedName name="_xlnm.Print_Titles" localSheetId="0">'прил. № 17'!$6:$6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" l="1"/>
  <c r="G27" i="1"/>
  <c r="J27" i="1" s="1"/>
  <c r="J26" i="1"/>
  <c r="G26" i="1"/>
  <c r="G25" i="1"/>
  <c r="J25" i="1" s="1"/>
  <c r="J24" i="1"/>
  <c r="G24" i="1"/>
  <c r="G23" i="1"/>
  <c r="J23" i="1" s="1"/>
  <c r="J22" i="1"/>
  <c r="G22" i="1"/>
  <c r="G21" i="1"/>
  <c r="J21" i="1" s="1"/>
  <c r="J20" i="1"/>
  <c r="G20" i="1"/>
  <c r="G19" i="1"/>
  <c r="J19" i="1" s="1"/>
  <c r="J18" i="1"/>
  <c r="G18" i="1"/>
  <c r="G17" i="1"/>
  <c r="J17" i="1" s="1"/>
  <c r="J16" i="1"/>
  <c r="G16" i="1"/>
  <c r="G15" i="1"/>
  <c r="J15" i="1" s="1"/>
  <c r="J14" i="1"/>
  <c r="G14" i="1"/>
  <c r="G13" i="1"/>
  <c r="J13" i="1" s="1"/>
  <c r="J12" i="1"/>
  <c r="G12" i="1"/>
  <c r="G11" i="1"/>
  <c r="J11" i="1" s="1"/>
  <c r="J10" i="1"/>
  <c r="G10" i="1"/>
  <c r="G9" i="1"/>
  <c r="G28" i="1" s="1"/>
  <c r="J8" i="1"/>
  <c r="G8" i="1"/>
  <c r="J9" i="1" l="1"/>
  <c r="J28" i="1" s="1"/>
</calcChain>
</file>

<file path=xl/sharedStrings.xml><?xml version="1.0" encoding="utf-8"?>
<sst xmlns="http://schemas.openxmlformats.org/spreadsheetml/2006/main" count="76" uniqueCount="57">
  <si>
    <t>Количество обслуживаемого прикрепленного населения, чел.</t>
  </si>
  <si>
    <t>№ п/п</t>
  </si>
  <si>
    <t xml:space="preserve">ФАП с. Снежное </t>
  </si>
  <si>
    <t xml:space="preserve">ФАП с. Чуванское </t>
  </si>
  <si>
    <t xml:space="preserve">ФАП с. Новое Чаплино </t>
  </si>
  <si>
    <t xml:space="preserve">ФАП с. Островное </t>
  </si>
  <si>
    <t xml:space="preserve">689530, Анадырский район, с. Чуванское </t>
  </si>
  <si>
    <t xml:space="preserve">689313, Чукотский район,  с. Инчоун, ул. Шипина, 3 </t>
  </si>
  <si>
    <t xml:space="preserve">689480, Билибинский район, с. Кепервеем, ул. Гагарина, 8 </t>
  </si>
  <si>
    <t xml:space="preserve">689230, Городской округ Эгвекинот, с. Ванкарем, ул. Челюскина, 2 </t>
  </si>
  <si>
    <t xml:space="preserve">689272, Провиденский городской округ, с. Новое Чаплино, ул. Дружбы, 6  </t>
  </si>
  <si>
    <t xml:space="preserve">689380, Городской округ Певек, с. Биллингс, ул. Панина, 21 </t>
  </si>
  <si>
    <t xml:space="preserve">689125, Анадырский район с. Алькатваам,                  ул. Тэгрынкэу, 4 </t>
  </si>
  <si>
    <t xml:space="preserve">689541, Анадырский район, с. Снежное,          ул. Советская, 5 </t>
  </si>
  <si>
    <t xml:space="preserve">689275, Провиденский район, с. Энмелен,           ул. Центральная, 28 </t>
  </si>
  <si>
    <t xml:space="preserve">689274, Провиденский городской округ,                с. Нунлигран,                   ул. Тундровая, 7 </t>
  </si>
  <si>
    <t>689271, Провиденский городской округ,                с. Янракынот,                   ул. Советская, 9</t>
  </si>
  <si>
    <t xml:space="preserve">689465, Билибинский район, с. Островное,        ул. Проезд Ручейный, 2 </t>
  </si>
  <si>
    <t xml:space="preserve">689224, Городской округ Эгвекинот, с. Конергино, ул. Ленина, 3 </t>
  </si>
  <si>
    <t xml:space="preserve">689235, Городской округ Эгвекинот,                          с. Нутепельмен,               ул. Школьная, 12 </t>
  </si>
  <si>
    <t xml:space="preserve">ФАП  с. Энмелен </t>
  </si>
  <si>
    <t xml:space="preserve">ФАП с. Алькатваам </t>
  </si>
  <si>
    <t xml:space="preserve">ФАП с. Нунлигран </t>
  </si>
  <si>
    <t xml:space="preserve">ФАП с. Биллингс </t>
  </si>
  <si>
    <t xml:space="preserve">ФАП с. Инчоун </t>
  </si>
  <si>
    <t xml:space="preserve">ФАП с. Энурмино </t>
  </si>
  <si>
    <t xml:space="preserve">ФАП с. Кепервеем </t>
  </si>
  <si>
    <t xml:space="preserve">ФАП с. Ванкарем </t>
  </si>
  <si>
    <t xml:space="preserve">ФАП с. Конергино </t>
  </si>
  <si>
    <t xml:space="preserve">ФАП с. Уэлькаль </t>
  </si>
  <si>
    <t xml:space="preserve">ФАП с. Нутепельмен </t>
  </si>
  <si>
    <t xml:space="preserve">689210, Городской округ Эгвекинот, с. Уэлькаль,  ул. Тундровая, 7 </t>
  </si>
  <si>
    <t xml:space="preserve">689300 Чукотский район,  
с. Энурмино,                    ул. Советская, 14а </t>
  </si>
  <si>
    <t>ФАП с. Айон</t>
  </si>
  <si>
    <t xml:space="preserve">689425, Городской округ Певек, с. Айон,                 ул. Северная, 10 </t>
  </si>
  <si>
    <t>Государственное бюджетное учреждение здравоохранения"Чукотская окружная больница"</t>
  </si>
  <si>
    <t>Всего:</t>
  </si>
  <si>
    <t>Наименование фельшерского, фельшерско-акушерского пункта</t>
  </si>
  <si>
    <t>Местонахождение фельшерского, фельшерско-акушерского пункта (почтовый адрес)</t>
  </si>
  <si>
    <t xml:space="preserve">Перечень фельдшерских, фельдшерско-акушерских пунктов расположенным на территории Чукотского автономного округа </t>
  </si>
  <si>
    <t xml:space="preserve">ФАП с. Краснено </t>
  </si>
  <si>
    <t>689501, Анадырский район, с. Краснено,         ул. Кедровая, 5</t>
  </si>
  <si>
    <t xml:space="preserve">ФАП с. Ламутское </t>
  </si>
  <si>
    <t xml:space="preserve">689530, Анадырский район, с. Ламутское  </t>
  </si>
  <si>
    <t xml:space="preserve">ФАП с. Янракыннот </t>
  </si>
  <si>
    <t>ФАП с. Илирней</t>
  </si>
  <si>
    <t>689468, Билибинский район, с. Илирней, ул. Центральная, 6Б</t>
  </si>
  <si>
    <t>Соответствие фельдшерских и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населению, утвержденным приказом Министерства здравоохранения Российской Федерации от 15.05.2012 года № 543н (соответствие - да, несоответствие - нет)</t>
  </si>
  <si>
    <t>да</t>
  </si>
  <si>
    <t>Коэффициент уровня медицинской организации, применяемого к базовому нормативу финансовых затрат на финансовое обеспечение структурных подразделений медицинской организации</t>
  </si>
  <si>
    <t>Базовый норматив финансовых затрат на финансовое обеспечение структурных подразделений медицинских организаций - фельдшерских, фельдшерско-акушерских пунктов n-го типа, с учетов коэффициента дифференциации (4,05)</t>
  </si>
  <si>
    <t>Коэффициент специфики оказания медицинской помощи, прменяемый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их требованиям, установленным Положением об организации оказания первичной медико – санитарной помощи взрослому населению (повышающий коэффициент с учетом доли таких женщин в численности прикрепленного населения)</t>
  </si>
  <si>
    <t>Приложение 17</t>
  </si>
  <si>
    <t>Размер финансового обеспечения фельдшерских, фельдшерско-акушерских пунктов при условии их соответствия требованиям, установленным положением об организации оказания первичной медико-санитарной помощи взрослому населению, утвержденным Министерством здравоохранения Российской Федерации в среднем на 2026 год, в тыс. руб.</t>
  </si>
  <si>
    <t>Размер финансового обеспечения фельдшерских, фельдшерско-акушерских пунктов при условии их соответствия требованиям, установленным положением об организации оказания первичной медико-санитарной помощи взрослому населению, утвержденным Министерством здравоохранения Российской Федерации с учетом коэффициента дифференциации (4,05)  на 2026 год, в тыс. руб.</t>
  </si>
  <si>
    <t>к Тарифному соглашению № 1 на 2026 год, утвержденному решением Комиссии по разработке Территориальной программы ОМС</t>
  </si>
  <si>
    <t>от 00.01.2026 г. № 00-2026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</si>
</sst>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0000\ _₽_-;\-* #,##0.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2" applyFont="1" applyFill="1" applyAlignment="1"/>
    <xf numFmtId="0" fontId="2" fillId="0" borderId="0" xfId="0" applyFont="1" applyFill="1"/>
    <xf numFmtId="0" fontId="5" fillId="0" borderId="0" xfId="2" applyFont="1" applyFill="1" applyAlignment="1">
      <alignment wrapText="1"/>
    </xf>
    <xf numFmtId="164" fontId="2" fillId="0" borderId="0" xfId="1" applyFont="1" applyFill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6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6" fontId="2" fillId="0" borderId="1" xfId="6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164" fontId="6" fillId="0" borderId="1" xfId="0" applyNumberFormat="1" applyFont="1" applyBorder="1"/>
    <xf numFmtId="0" fontId="5" fillId="3" borderId="0" xfId="2" applyFont="1" applyFill="1" applyAlignment="1">
      <alignment horizontal="righ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5" fillId="3" borderId="0" xfId="2" applyFont="1" applyFill="1" applyAlignment="1">
      <alignment horizontal="right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6" applyFont="1" applyFill="1" applyBorder="1" applyAlignment="1">
      <alignment horizontal="center" vertical="center"/>
    </xf>
    <xf numFmtId="164" fontId="6" fillId="4" borderId="1" xfId="0" applyNumberFormat="1" applyFont="1" applyFill="1" applyBorder="1"/>
  </cellXfs>
  <cellStyles count="7">
    <cellStyle name="Обычный" xfId="0" builtinId="0"/>
    <cellStyle name="Обычный 2" xfId="3" xr:uid="{603FC428-CB4A-4F1F-B188-EB9EB91B8F9A}"/>
    <cellStyle name="Обычный 2 2" xfId="4" xr:uid="{1AC160F3-A4AC-4FCF-8EDB-0F6C5DAD7F51}"/>
    <cellStyle name="Обычный_тарифы 2003" xfId="2" xr:uid="{00000000-0005-0000-0000-000001000000}"/>
    <cellStyle name="Финансовый" xfId="1" builtinId="3"/>
    <cellStyle name="Финансовый 2" xfId="5" xr:uid="{AFC4CC34-AA6E-4D31-A457-7E521D40028B}"/>
    <cellStyle name="Финансовый 4" xfId="6" xr:uid="{772D0DAA-EBBB-4DBD-BE3A-6A71E24989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zoomScale="70" zoomScaleNormal="70" workbookViewId="0">
      <selection activeCell="G8" sqref="G8:G28"/>
    </sheetView>
  </sheetViews>
  <sheetFormatPr defaultColWidth="9.140625" defaultRowHeight="15" x14ac:dyDescent="0.25"/>
  <cols>
    <col min="1" max="1" width="5" style="2" customWidth="1"/>
    <col min="2" max="2" width="21.28515625" style="2" customWidth="1"/>
    <col min="3" max="3" width="26.28515625" style="2" customWidth="1"/>
    <col min="4" max="4" width="17.28515625" style="2" customWidth="1"/>
    <col min="5" max="5" width="26.28515625" style="2" customWidth="1"/>
    <col min="6" max="6" width="28.85546875" style="2" customWidth="1"/>
    <col min="7" max="7" width="25.85546875" style="2" customWidth="1"/>
    <col min="8" max="8" width="29.140625" style="2" customWidth="1"/>
    <col min="9" max="9" width="22.85546875" style="2" customWidth="1"/>
    <col min="10" max="10" width="30.5703125" style="2" customWidth="1"/>
    <col min="11" max="11" width="4.28515625" style="2" customWidth="1"/>
    <col min="12" max="16384" width="9.140625" style="2"/>
  </cols>
  <sheetData>
    <row r="1" spans="1:17" x14ac:dyDescent="0.25">
      <c r="F1" s="24" t="s">
        <v>52</v>
      </c>
      <c r="G1" s="24"/>
      <c r="H1" s="24"/>
      <c r="I1" s="24"/>
      <c r="J1" s="24"/>
    </row>
    <row r="2" spans="1:17" ht="19.5" customHeight="1" x14ac:dyDescent="0.25">
      <c r="A2" s="3"/>
      <c r="B2" s="3"/>
      <c r="C2" s="25" t="s">
        <v>55</v>
      </c>
      <c r="D2" s="25"/>
      <c r="E2" s="25"/>
      <c r="F2" s="25"/>
      <c r="G2" s="25"/>
      <c r="H2" s="25"/>
      <c r="I2" s="25"/>
      <c r="J2" s="25"/>
      <c r="P2" s="1"/>
      <c r="Q2" s="1"/>
    </row>
    <row r="3" spans="1:17" x14ac:dyDescent="0.25">
      <c r="A3" s="1"/>
      <c r="B3" s="1"/>
      <c r="C3" s="20" t="s">
        <v>56</v>
      </c>
      <c r="D3" s="20"/>
      <c r="E3" s="20"/>
      <c r="F3" s="20"/>
      <c r="G3" s="20"/>
      <c r="H3" s="20"/>
      <c r="I3" s="20"/>
      <c r="J3" s="20"/>
      <c r="N3" s="3"/>
      <c r="O3" s="3"/>
      <c r="P3" s="3"/>
      <c r="Q3" s="3"/>
    </row>
    <row r="4" spans="1:17" x14ac:dyDescent="0.25">
      <c r="N4" s="1"/>
      <c r="O4" s="1"/>
      <c r="P4" s="1"/>
      <c r="Q4" s="1"/>
    </row>
    <row r="5" spans="1:17" ht="39.75" customHeight="1" x14ac:dyDescent="0.25">
      <c r="A5" s="23" t="s">
        <v>39</v>
      </c>
      <c r="B5" s="23"/>
      <c r="C5" s="23"/>
      <c r="D5" s="23"/>
      <c r="E5" s="23"/>
      <c r="F5" s="23"/>
      <c r="G5" s="23"/>
      <c r="H5" s="23"/>
      <c r="I5" s="23"/>
      <c r="J5" s="23"/>
    </row>
    <row r="6" spans="1:17" ht="357.75" customHeight="1" x14ac:dyDescent="0.25">
      <c r="A6" s="5" t="s">
        <v>1</v>
      </c>
      <c r="B6" s="5" t="s">
        <v>37</v>
      </c>
      <c r="C6" s="5" t="s">
        <v>38</v>
      </c>
      <c r="D6" s="5" t="s">
        <v>0</v>
      </c>
      <c r="E6" s="5" t="s">
        <v>47</v>
      </c>
      <c r="F6" s="6" t="s">
        <v>53</v>
      </c>
      <c r="G6" s="5" t="s">
        <v>50</v>
      </c>
      <c r="H6" s="5" t="s">
        <v>51</v>
      </c>
      <c r="I6" s="5" t="s">
        <v>49</v>
      </c>
      <c r="J6" s="7" t="s">
        <v>54</v>
      </c>
    </row>
    <row r="7" spans="1:17" ht="29.25" customHeight="1" x14ac:dyDescent="0.25">
      <c r="A7" s="22" t="s">
        <v>35</v>
      </c>
      <c r="B7" s="22"/>
      <c r="C7" s="22"/>
      <c r="D7" s="22"/>
      <c r="E7" s="22"/>
      <c r="F7" s="22"/>
      <c r="G7" s="22"/>
      <c r="H7" s="22"/>
      <c r="I7" s="22"/>
      <c r="J7" s="22"/>
    </row>
    <row r="8" spans="1:17" ht="47.25" x14ac:dyDescent="0.25">
      <c r="A8" s="8">
        <v>1</v>
      </c>
      <c r="B8" s="9" t="s">
        <v>21</v>
      </c>
      <c r="C8" s="10" t="s">
        <v>12</v>
      </c>
      <c r="D8" s="8">
        <v>191</v>
      </c>
      <c r="E8" s="8" t="s">
        <v>48</v>
      </c>
      <c r="F8" s="26">
        <v>1533.7</v>
      </c>
      <c r="G8" s="27">
        <f>F8*4.05</f>
        <v>6211.4849999999997</v>
      </c>
      <c r="H8" s="12">
        <v>1.02</v>
      </c>
      <c r="I8" s="13">
        <v>1</v>
      </c>
      <c r="J8" s="27">
        <f>ROUND(G8*H8*I8,2)</f>
        <v>6335.71</v>
      </c>
    </row>
    <row r="9" spans="1:17" ht="47.25" x14ac:dyDescent="0.25">
      <c r="A9" s="5">
        <v>2</v>
      </c>
      <c r="B9" s="9" t="s">
        <v>2</v>
      </c>
      <c r="C9" s="10" t="s">
        <v>13</v>
      </c>
      <c r="D9" s="5">
        <v>222</v>
      </c>
      <c r="E9" s="8" t="s">
        <v>48</v>
      </c>
      <c r="F9" s="26">
        <v>1533.7</v>
      </c>
      <c r="G9" s="27">
        <f t="shared" ref="G9:G27" si="0">F9*4.05</f>
        <v>6211.4849999999997</v>
      </c>
      <c r="H9" s="12">
        <v>1.02</v>
      </c>
      <c r="I9" s="13">
        <v>1</v>
      </c>
      <c r="J9" s="27">
        <f t="shared" ref="J9:J27" si="1">ROUND(G9*H9*I9,2)</f>
        <v>6335.71</v>
      </c>
    </row>
    <row r="10" spans="1:17" ht="47.25" x14ac:dyDescent="0.25">
      <c r="A10" s="8">
        <v>3</v>
      </c>
      <c r="B10" s="9" t="s">
        <v>40</v>
      </c>
      <c r="C10" s="10" t="s">
        <v>41</v>
      </c>
      <c r="D10" s="14">
        <v>49</v>
      </c>
      <c r="E10" s="8" t="s">
        <v>48</v>
      </c>
      <c r="F10" s="26">
        <v>1533.7</v>
      </c>
      <c r="G10" s="27">
        <f t="shared" si="0"/>
        <v>6211.4849999999997</v>
      </c>
      <c r="H10" s="12">
        <v>1.02</v>
      </c>
      <c r="I10" s="15">
        <v>0.57999999999999996</v>
      </c>
      <c r="J10" s="27">
        <f>ROUND(G10*H10*I10,2)</f>
        <v>3674.71</v>
      </c>
    </row>
    <row r="11" spans="1:17" ht="31.5" x14ac:dyDescent="0.25">
      <c r="A11" s="5">
        <v>4</v>
      </c>
      <c r="B11" s="9" t="s">
        <v>42</v>
      </c>
      <c r="C11" s="10" t="s">
        <v>43</v>
      </c>
      <c r="D11" s="5">
        <v>129</v>
      </c>
      <c r="E11" s="8" t="s">
        <v>48</v>
      </c>
      <c r="F11" s="26">
        <v>1533.7</v>
      </c>
      <c r="G11" s="27">
        <f t="shared" si="0"/>
        <v>6211.4849999999997</v>
      </c>
      <c r="H11" s="12">
        <v>1</v>
      </c>
      <c r="I11" s="13">
        <v>1</v>
      </c>
      <c r="J11" s="27">
        <f t="shared" si="1"/>
        <v>6211.49</v>
      </c>
    </row>
    <row r="12" spans="1:17" ht="31.5" x14ac:dyDescent="0.25">
      <c r="A12" s="8">
        <v>5</v>
      </c>
      <c r="B12" s="9" t="s">
        <v>3</v>
      </c>
      <c r="C12" s="10" t="s">
        <v>6</v>
      </c>
      <c r="D12" s="5">
        <v>174</v>
      </c>
      <c r="E12" s="8" t="s">
        <v>48</v>
      </c>
      <c r="F12" s="26">
        <v>1533.7</v>
      </c>
      <c r="G12" s="27">
        <f t="shared" si="0"/>
        <v>6211.4849999999997</v>
      </c>
      <c r="H12" s="12">
        <v>1.01</v>
      </c>
      <c r="I12" s="13">
        <v>1</v>
      </c>
      <c r="J12" s="27">
        <f t="shared" si="1"/>
        <v>6273.6</v>
      </c>
    </row>
    <row r="13" spans="1:17" ht="47.25" x14ac:dyDescent="0.25">
      <c r="A13" s="5">
        <v>6</v>
      </c>
      <c r="B13" s="9" t="s">
        <v>20</v>
      </c>
      <c r="C13" s="10" t="s">
        <v>14</v>
      </c>
      <c r="D13" s="11">
        <v>283</v>
      </c>
      <c r="E13" s="8" t="s">
        <v>48</v>
      </c>
      <c r="F13" s="26">
        <v>1533.7</v>
      </c>
      <c r="G13" s="27">
        <f t="shared" si="0"/>
        <v>6211.4849999999997</v>
      </c>
      <c r="H13" s="12">
        <v>1.02</v>
      </c>
      <c r="I13" s="13">
        <v>1</v>
      </c>
      <c r="J13" s="27">
        <f t="shared" si="1"/>
        <v>6335.71</v>
      </c>
    </row>
    <row r="14" spans="1:17" ht="63" x14ac:dyDescent="0.25">
      <c r="A14" s="8">
        <v>7</v>
      </c>
      <c r="B14" s="9" t="s">
        <v>22</v>
      </c>
      <c r="C14" s="10" t="s">
        <v>15</v>
      </c>
      <c r="D14" s="11">
        <v>289</v>
      </c>
      <c r="E14" s="8" t="s">
        <v>48</v>
      </c>
      <c r="F14" s="26">
        <v>1533.7</v>
      </c>
      <c r="G14" s="27">
        <f t="shared" si="0"/>
        <v>6211.4849999999997</v>
      </c>
      <c r="H14" s="12">
        <v>1.02</v>
      </c>
      <c r="I14" s="13">
        <v>1</v>
      </c>
      <c r="J14" s="27">
        <f t="shared" si="1"/>
        <v>6335.71</v>
      </c>
    </row>
    <row r="15" spans="1:17" ht="57" customHeight="1" x14ac:dyDescent="0.25">
      <c r="A15" s="5">
        <v>8</v>
      </c>
      <c r="B15" s="9" t="s">
        <v>4</v>
      </c>
      <c r="C15" s="10" t="s">
        <v>10</v>
      </c>
      <c r="D15" s="11">
        <v>416</v>
      </c>
      <c r="E15" s="8" t="s">
        <v>48</v>
      </c>
      <c r="F15" s="26">
        <v>1533.7</v>
      </c>
      <c r="G15" s="27">
        <f t="shared" si="0"/>
        <v>6211.4849999999997</v>
      </c>
      <c r="H15" s="12">
        <v>1.03</v>
      </c>
      <c r="I15" s="13">
        <v>1</v>
      </c>
      <c r="J15" s="27">
        <f t="shared" si="1"/>
        <v>6397.83</v>
      </c>
    </row>
    <row r="16" spans="1:17" ht="63" x14ac:dyDescent="0.25">
      <c r="A16" s="8">
        <v>9</v>
      </c>
      <c r="B16" s="9" t="s">
        <v>44</v>
      </c>
      <c r="C16" s="10" t="s">
        <v>16</v>
      </c>
      <c r="D16" s="11">
        <v>214</v>
      </c>
      <c r="E16" s="8" t="s">
        <v>48</v>
      </c>
      <c r="F16" s="26">
        <v>1533.7</v>
      </c>
      <c r="G16" s="27">
        <f t="shared" si="0"/>
        <v>6211.4849999999997</v>
      </c>
      <c r="H16" s="12">
        <v>1.02</v>
      </c>
      <c r="I16" s="13">
        <v>1</v>
      </c>
      <c r="J16" s="27">
        <f t="shared" si="1"/>
        <v>6335.71</v>
      </c>
    </row>
    <row r="17" spans="1:10" ht="48.75" customHeight="1" x14ac:dyDescent="0.25">
      <c r="A17" s="5">
        <v>10</v>
      </c>
      <c r="B17" s="9" t="s">
        <v>23</v>
      </c>
      <c r="C17" s="10" t="s">
        <v>11</v>
      </c>
      <c r="D17" s="11">
        <v>147</v>
      </c>
      <c r="E17" s="8" t="s">
        <v>48</v>
      </c>
      <c r="F17" s="26">
        <v>1533.7</v>
      </c>
      <c r="G17" s="27">
        <f t="shared" si="0"/>
        <v>6211.4849999999997</v>
      </c>
      <c r="H17" s="12">
        <v>1.02</v>
      </c>
      <c r="I17" s="13">
        <v>1</v>
      </c>
      <c r="J17" s="27">
        <f t="shared" si="1"/>
        <v>6335.71</v>
      </c>
    </row>
    <row r="18" spans="1:10" ht="47.25" x14ac:dyDescent="0.25">
      <c r="A18" s="8">
        <v>11</v>
      </c>
      <c r="B18" s="9" t="s">
        <v>33</v>
      </c>
      <c r="C18" s="10" t="s">
        <v>34</v>
      </c>
      <c r="D18" s="11">
        <v>235</v>
      </c>
      <c r="E18" s="8" t="s">
        <v>48</v>
      </c>
      <c r="F18" s="26">
        <v>1533.7</v>
      </c>
      <c r="G18" s="27">
        <f t="shared" si="0"/>
        <v>6211.4849999999997</v>
      </c>
      <c r="H18" s="12">
        <v>1.04</v>
      </c>
      <c r="I18" s="13">
        <v>1</v>
      </c>
      <c r="J18" s="27">
        <f t="shared" si="1"/>
        <v>6459.94</v>
      </c>
    </row>
    <row r="19" spans="1:10" ht="39" customHeight="1" x14ac:dyDescent="0.25">
      <c r="A19" s="5">
        <v>12</v>
      </c>
      <c r="B19" s="9" t="s">
        <v>24</v>
      </c>
      <c r="C19" s="10" t="s">
        <v>7</v>
      </c>
      <c r="D19" s="11">
        <v>423</v>
      </c>
      <c r="E19" s="8" t="s">
        <v>48</v>
      </c>
      <c r="F19" s="26">
        <v>1533.7</v>
      </c>
      <c r="G19" s="27">
        <f t="shared" si="0"/>
        <v>6211.4849999999997</v>
      </c>
      <c r="H19" s="12">
        <v>1.04</v>
      </c>
      <c r="I19" s="13">
        <v>1</v>
      </c>
      <c r="J19" s="27">
        <f t="shared" si="1"/>
        <v>6459.94</v>
      </c>
    </row>
    <row r="20" spans="1:10" ht="50.25" customHeight="1" x14ac:dyDescent="0.25">
      <c r="A20" s="8">
        <v>13</v>
      </c>
      <c r="B20" s="9" t="s">
        <v>25</v>
      </c>
      <c r="C20" s="10" t="s">
        <v>32</v>
      </c>
      <c r="D20" s="11">
        <v>314</v>
      </c>
      <c r="E20" s="8" t="s">
        <v>48</v>
      </c>
      <c r="F20" s="26">
        <v>1533.7</v>
      </c>
      <c r="G20" s="27">
        <f t="shared" si="0"/>
        <v>6211.4849999999997</v>
      </c>
      <c r="H20" s="12">
        <v>1.02</v>
      </c>
      <c r="I20" s="13">
        <v>1</v>
      </c>
      <c r="J20" s="27">
        <f t="shared" si="1"/>
        <v>6335.71</v>
      </c>
    </row>
    <row r="21" spans="1:10" ht="51" customHeight="1" x14ac:dyDescent="0.25">
      <c r="A21" s="5">
        <v>14</v>
      </c>
      <c r="B21" s="9" t="s">
        <v>45</v>
      </c>
      <c r="C21" s="10" t="s">
        <v>46</v>
      </c>
      <c r="D21" s="11">
        <v>177</v>
      </c>
      <c r="E21" s="8" t="s">
        <v>48</v>
      </c>
      <c r="F21" s="26">
        <v>1533.7</v>
      </c>
      <c r="G21" s="27">
        <f t="shared" si="0"/>
        <v>6211.4849999999997</v>
      </c>
      <c r="H21" s="12">
        <v>1.01</v>
      </c>
      <c r="I21" s="13">
        <v>1</v>
      </c>
      <c r="J21" s="27">
        <f t="shared" si="1"/>
        <v>6273.6</v>
      </c>
    </row>
    <row r="22" spans="1:10" ht="47.25" x14ac:dyDescent="0.25">
      <c r="A22" s="8">
        <v>15</v>
      </c>
      <c r="B22" s="9" t="s">
        <v>26</v>
      </c>
      <c r="C22" s="10" t="s">
        <v>8</v>
      </c>
      <c r="D22" s="11">
        <v>315</v>
      </c>
      <c r="E22" s="8" t="s">
        <v>48</v>
      </c>
      <c r="F22" s="26">
        <v>1533.7</v>
      </c>
      <c r="G22" s="27">
        <f t="shared" si="0"/>
        <v>6211.4849999999997</v>
      </c>
      <c r="H22" s="12">
        <v>1.03</v>
      </c>
      <c r="I22" s="13">
        <v>1</v>
      </c>
      <c r="J22" s="27">
        <f t="shared" si="1"/>
        <v>6397.83</v>
      </c>
    </row>
    <row r="23" spans="1:10" ht="47.25" x14ac:dyDescent="0.25">
      <c r="A23" s="5">
        <v>16</v>
      </c>
      <c r="B23" s="9" t="s">
        <v>5</v>
      </c>
      <c r="C23" s="10" t="s">
        <v>17</v>
      </c>
      <c r="D23" s="11">
        <v>313</v>
      </c>
      <c r="E23" s="8" t="s">
        <v>48</v>
      </c>
      <c r="F23" s="26">
        <v>1533.7</v>
      </c>
      <c r="G23" s="27">
        <f t="shared" si="0"/>
        <v>6211.4849999999997</v>
      </c>
      <c r="H23" s="12">
        <v>1.02</v>
      </c>
      <c r="I23" s="13">
        <v>1</v>
      </c>
      <c r="J23" s="27">
        <f t="shared" si="1"/>
        <v>6335.71</v>
      </c>
    </row>
    <row r="24" spans="1:10" ht="49.5" customHeight="1" x14ac:dyDescent="0.25">
      <c r="A24" s="8">
        <v>17</v>
      </c>
      <c r="B24" s="9" t="s">
        <v>28</v>
      </c>
      <c r="C24" s="10" t="s">
        <v>18</v>
      </c>
      <c r="D24" s="11">
        <v>222</v>
      </c>
      <c r="E24" s="8" t="s">
        <v>48</v>
      </c>
      <c r="F24" s="26">
        <v>1533.7</v>
      </c>
      <c r="G24" s="27">
        <f t="shared" si="0"/>
        <v>6211.4849999999997</v>
      </c>
      <c r="H24" s="12">
        <v>1.04</v>
      </c>
      <c r="I24" s="13">
        <v>1</v>
      </c>
      <c r="J24" s="27">
        <f t="shared" si="1"/>
        <v>6459.94</v>
      </c>
    </row>
    <row r="25" spans="1:10" ht="48.75" customHeight="1" x14ac:dyDescent="0.25">
      <c r="A25" s="5">
        <v>18</v>
      </c>
      <c r="B25" s="9" t="s">
        <v>29</v>
      </c>
      <c r="C25" s="10" t="s">
        <v>31</v>
      </c>
      <c r="D25" s="11">
        <v>127</v>
      </c>
      <c r="E25" s="8" t="s">
        <v>48</v>
      </c>
      <c r="F25" s="26">
        <v>1533.7</v>
      </c>
      <c r="G25" s="27">
        <f t="shared" si="0"/>
        <v>6211.4849999999997</v>
      </c>
      <c r="H25" s="12">
        <v>1.02</v>
      </c>
      <c r="I25" s="13">
        <v>1</v>
      </c>
      <c r="J25" s="27">
        <f t="shared" si="1"/>
        <v>6335.71</v>
      </c>
    </row>
    <row r="26" spans="1:10" ht="63" x14ac:dyDescent="0.25">
      <c r="A26" s="8">
        <v>19</v>
      </c>
      <c r="B26" s="9" t="s">
        <v>30</v>
      </c>
      <c r="C26" s="10" t="s">
        <v>19</v>
      </c>
      <c r="D26" s="16">
        <v>91</v>
      </c>
      <c r="E26" s="8" t="s">
        <v>48</v>
      </c>
      <c r="F26" s="26">
        <v>1533.7</v>
      </c>
      <c r="G26" s="27">
        <f t="shared" si="0"/>
        <v>6211.4849999999997</v>
      </c>
      <c r="H26" s="12">
        <v>1.03</v>
      </c>
      <c r="I26" s="15">
        <v>0.57999999999999996</v>
      </c>
      <c r="J26" s="27">
        <f t="shared" si="1"/>
        <v>3710.74</v>
      </c>
    </row>
    <row r="27" spans="1:10" ht="50.25" customHeight="1" x14ac:dyDescent="0.25">
      <c r="A27" s="5">
        <v>20</v>
      </c>
      <c r="B27" s="9" t="s">
        <v>27</v>
      </c>
      <c r="C27" s="10" t="s">
        <v>9</v>
      </c>
      <c r="D27" s="16">
        <v>89</v>
      </c>
      <c r="E27" s="8" t="s">
        <v>48</v>
      </c>
      <c r="F27" s="26">
        <v>1533.7</v>
      </c>
      <c r="G27" s="27">
        <f t="shared" si="0"/>
        <v>6211.4849999999997</v>
      </c>
      <c r="H27" s="12">
        <v>1.02</v>
      </c>
      <c r="I27" s="15">
        <v>0.57999999999999996</v>
      </c>
      <c r="J27" s="27">
        <f t="shared" si="1"/>
        <v>3674.71</v>
      </c>
    </row>
    <row r="28" spans="1:10" x14ac:dyDescent="0.25">
      <c r="A28" s="21" t="s">
        <v>36</v>
      </c>
      <c r="B28" s="21"/>
      <c r="C28" s="21"/>
      <c r="D28" s="17">
        <f>SUM(D8:D27)</f>
        <v>4420</v>
      </c>
      <c r="E28" s="17"/>
      <c r="F28" s="18"/>
      <c r="G28" s="28">
        <f>SUM(G8:G27)</f>
        <v>124229.7</v>
      </c>
      <c r="H28" s="19"/>
      <c r="I28" s="19"/>
      <c r="J28" s="28">
        <f>SUM(J8:J27)</f>
        <v>119015.72000000004</v>
      </c>
    </row>
    <row r="30" spans="1:10" x14ac:dyDescent="0.25">
      <c r="J30" s="4"/>
    </row>
    <row r="31" spans="1:10" x14ac:dyDescent="0.25">
      <c r="J31" s="4"/>
    </row>
  </sheetData>
  <mergeCells count="6">
    <mergeCell ref="C3:J3"/>
    <mergeCell ref="A28:C28"/>
    <mergeCell ref="A7:J7"/>
    <mergeCell ref="A5:J5"/>
    <mergeCell ref="F1:J1"/>
    <mergeCell ref="C2:J2"/>
  </mergeCells>
  <pageMargins left="0.31496062992125984" right="0.31496062992125984" top="0" bottom="0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№ 17</vt:lpstr>
      <vt:lpstr>'прил. № 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Рискин</dc:creator>
  <cp:lastModifiedBy>Рискин Евгений</cp:lastModifiedBy>
  <cp:lastPrinted>2024-03-27T02:47:18Z</cp:lastPrinted>
  <dcterms:created xsi:type="dcterms:W3CDTF">2019-12-04T03:51:34Z</dcterms:created>
  <dcterms:modified xsi:type="dcterms:W3CDTF">2026-01-13T23:49:30Z</dcterms:modified>
</cp:coreProperties>
</file>